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jesus_david_gobiernobogota_gov_co/Documents/Escritorio/ALCALDIA SUMAPAZ/2025_PROYECTOS ASIGNADOS/PROYECTOS ASIGMADOS/2. SEGURIDAD/ENTREGABLES/"/>
    </mc:Choice>
  </mc:AlternateContent>
  <xr:revisionPtr revIDLastSave="13" documentId="14_{CFA79676-F57F-4A0A-A0FE-582B92356509}" xr6:coauthVersionLast="47" xr6:coauthVersionMax="47" xr10:uidLastSave="{151AF0EB-72D2-4B03-863B-09077B97A957}"/>
  <bookViews>
    <workbookView xWindow="-110" yWindow="-110" windowWidth="19420" windowHeight="10300" xr2:uid="{00000000-000D-0000-FFFF-FFFF00000000}"/>
  </bookViews>
  <sheets>
    <sheet name="FORMATO" sheetId="1" r:id="rId1"/>
  </sheets>
  <definedNames>
    <definedName name="_xlnm.Print_Area" localSheetId="0">FORMATO!$A$1:$M$55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H26" i="1" s="1"/>
  <c r="G31" i="1"/>
  <c r="H31" i="1" s="1"/>
  <c r="F48" i="1"/>
  <c r="I26" i="1" l="1"/>
  <c r="J26" i="1" s="1"/>
  <c r="K26" i="1" s="1"/>
  <c r="L26" i="1" s="1"/>
  <c r="I31" i="1"/>
  <c r="J31" i="1" s="1"/>
  <c r="K31" i="1" s="1"/>
  <c r="L31" i="1" s="1"/>
  <c r="G5" i="1" l="1"/>
  <c r="F10" i="1"/>
  <c r="G6" i="1" l="1"/>
  <c r="G7" i="1"/>
  <c r="G8" i="1"/>
  <c r="G9" i="1"/>
  <c r="G15" i="1"/>
  <c r="G16" i="1" s="1"/>
  <c r="F16" i="1"/>
  <c r="G10" i="1" l="1"/>
  <c r="F21" i="1" l="1"/>
  <c r="G20" i="1"/>
  <c r="G21" i="1" s="1"/>
  <c r="G40" i="1" l="1"/>
  <c r="G45" i="1"/>
  <c r="G39" i="1"/>
  <c r="G46" i="1"/>
  <c r="G37" i="1"/>
  <c r="G35" i="1"/>
  <c r="G42" i="1"/>
  <c r="G47" i="1"/>
  <c r="G36" i="1"/>
  <c r="G41" i="1"/>
  <c r="G38" i="1"/>
  <c r="G43" i="1"/>
  <c r="G44" i="1"/>
  <c r="G48" i="1" l="1"/>
  <c r="G50" i="1" s="1"/>
</calcChain>
</file>

<file path=xl/sharedStrings.xml><?xml version="1.0" encoding="utf-8"?>
<sst xmlns="http://schemas.openxmlformats.org/spreadsheetml/2006/main" count="79" uniqueCount="59">
  <si>
    <t>DESCRIPCION</t>
  </si>
  <si>
    <t xml:space="preserve">VALOR TOTAL MENSUAL </t>
  </si>
  <si>
    <t>ITEM 1 CCTV</t>
  </si>
  <si>
    <t xml:space="preserve">Conductor  Escolta  con  arma  de  lunes a domingo  de  6  am  a  6  pm.,  Incluyendo sábados domingos y festivos. </t>
  </si>
  <si>
    <t xml:space="preserve">VALOR UNITARIO MENSUAL </t>
  </si>
  <si>
    <t>ITEM 2 INSTALACIÓN CCTV</t>
  </si>
  <si>
    <t>ITEM 3 CONDUCTOR ESCOLTA</t>
  </si>
  <si>
    <t>SUBTOTAL ITEM 1:  ALQUILER CCTV</t>
  </si>
  <si>
    <t>CANTIDAD</t>
  </si>
  <si>
    <t xml:space="preserve">Instalación, configuración y puesta en funcionamiento del CCTV </t>
  </si>
  <si>
    <t xml:space="preserve">SUBTOTAL ITEM 3:  CONDUCTOR ESCOLTA </t>
  </si>
  <si>
    <t xml:space="preserve">DVR 16ch’s, 2 discos duros 4TB, configuración online </t>
  </si>
  <si>
    <t xml:space="preserve">Cámaras bala HD exterior antivandálicas con garantía de 2 años </t>
  </si>
  <si>
    <t xml:space="preserve">Cámaras tipo domo HD interior antivandálicas con garantía de dos años </t>
  </si>
  <si>
    <t>Monitor de 32” pulgadas</t>
  </si>
  <si>
    <t>Backup mensuales</t>
  </si>
  <si>
    <t>VALOR TOTAL INCLUIDO IVA</t>
  </si>
  <si>
    <t>VALOR UNITARIO INCLUIDO IVA MENSUAL</t>
  </si>
  <si>
    <t>VALOR TOTAL  INCLUIDO IVA MENSUAL</t>
  </si>
  <si>
    <t>SUBTOTAL ITEM 2:  INSTALACIÓN CCTV-COBRO ÚNICO POR PUNTO</t>
  </si>
  <si>
    <t>Servicio de vigilancia y seguridad privada</t>
  </si>
  <si>
    <t>ITEM 4</t>
  </si>
  <si>
    <t>MES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</si>
  <si>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</si>
  <si>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</si>
  <si>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</si>
  <si>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</si>
  <si>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</si>
  <si>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</si>
  <si>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</si>
  <si>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</si>
  <si>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</si>
  <si>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</si>
  <si>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P.O</t>
  </si>
  <si>
    <t>DIAS</t>
  </si>
  <si>
    <t>PRESUPUESTO ESTIMADO MES</t>
  </si>
  <si>
    <t>Valor Admon y Supervisión  = (( Valor unitario del servicio + seguro de vida)  * 10%)</t>
  </si>
  <si>
    <t>(Valor del servicio) + (admon y supervisión )</t>
  </si>
  <si>
    <t xml:space="preserve"> ((Valor del servicio) + (admon y supervisión ) * 10%) = AIU</t>
  </si>
  <si>
    <t>Base cálculo del IVA (Ley 1607 de 2012, artículo 46, 10% del AIU.
IVA 19% 
( AIU *19%)</t>
  </si>
  <si>
    <t>Valor mensual del servicio de vigilancia con armas
((Valor del servicio) + (admon y supervisión )+(IVA) )</t>
  </si>
  <si>
    <t>VALOR MENSUAL DEL SERVICIO DE VIGILANCIA CON ARMAS EN SEDE BETANIA Y SANJUAN
(Valor mensual del servicio de vigilancia con armas) * (Cantidad de puestos)</t>
  </si>
  <si>
    <t>Cantidad de puestos</t>
  </si>
  <si>
    <t xml:space="preserve">(Valor unitario del servicio) + (seguro de vida total) </t>
  </si>
  <si>
    <t>PROYECCIÓN DE GASTO ESTIMADO DEL PRESUPUESTO OFERTADO</t>
  </si>
  <si>
    <t>Servicio de Vigilancia 24 horas, 30 días al mes, con arma en la Sede Administrativa de la Alcaldía, Corregimiento Betania y San Juan</t>
  </si>
  <si>
    <t xml:space="preserve">Servicio de Vigilancia 24 horas, 30 días al mes, con arma en la Sede Administrativa de la Alcaldía, Corregimiento Betania y San juan </t>
  </si>
  <si>
    <t>TIEMPO REQUERIDO (MESES)</t>
  </si>
  <si>
    <t>N/A</t>
  </si>
  <si>
    <t>ENERO</t>
  </si>
  <si>
    <t>FEBRERO</t>
  </si>
  <si>
    <t>MARZO</t>
  </si>
  <si>
    <t xml:space="preserve">DIFERENCIA PARA AMORTIZAR ALZA DEL SMMLV DEL 2026, ALZA DE LA CIRCULAR QUE EMITE LA  SUPERVIGILANCIA EN DICIEMBRE DEL PRESENTE AÑO Y BIEN SEA EL CASO PARA EXTENDER EL SERVICIO. </t>
  </si>
  <si>
    <t>VALORES DEL SERVICIO DE ALQUILER DE MEDIOS TECNOLÓGICOS PARA 2 PUNTOS DE CCTV (SEDE BETANIA-SEDE SAN JUAN)- VIGENCIA 2025</t>
  </si>
  <si>
    <t>VALOR DE LA INSTALACIÓN DE MEDIOS TECNOLÓGICOS PARA 2 PUNTOS DE CCTV (SEDE BETANIA SEDE-SAN JUAN)-VIGENCIA 2025</t>
  </si>
  <si>
    <t>VALOR SERVICIO CONDUCTOR ESCOLTA-VIGENCIA 2025</t>
  </si>
  <si>
    <t>CIRCULAR EXTERNA N° 20241300000445  TARIFA DEL 15 DE JULIO AL 31 DE DICIEMBRE DEL 2025 PARA SERVICIOS DE VIGILANCIA Y SEGURIDAD PRIVADA DE VEINTICUATRO (24) HORAS Y TREINTA (30) DÍAS AL MES.</t>
  </si>
  <si>
    <t>ITEM 5</t>
  </si>
  <si>
    <r>
      <rPr>
        <b/>
        <sz val="24"/>
        <color theme="1"/>
        <rFont val="Garamond"/>
        <family val="1"/>
      </rPr>
      <t>NOTA 1:</t>
    </r>
    <r>
      <rPr>
        <sz val="24"/>
        <color theme="1"/>
        <rFont val="Garamond"/>
        <family val="1"/>
      </rPr>
      <t xml:space="preserve"> Los unicos espacios que debe deligenciar el ofernte seran los de color </t>
    </r>
    <r>
      <rPr>
        <sz val="24"/>
        <color rgb="FFFFFF00"/>
        <rFont val="Garamond"/>
        <family val="1"/>
      </rPr>
      <t xml:space="preserve">AMARILLO.
</t>
    </r>
    <r>
      <rPr>
        <b/>
        <sz val="24"/>
        <rFont val="Garamond"/>
        <family val="1"/>
      </rPr>
      <t>NOTA 2</t>
    </r>
    <r>
      <rPr>
        <sz val="24"/>
        <rFont val="Garamond"/>
        <family val="1"/>
      </rPr>
      <t xml:space="preserve">: Los valores regulagos por la Superintendencia de Vigilancia y Seguridad Privada por medio de la Circular Externa 20241300000445 Tarifas mínimas servicios de vigilancia y seguridad privada 2025. Son valores NO ofertables, por lo anterior estaran predeterminados en la oferta economica.
</t>
    </r>
    <r>
      <rPr>
        <b/>
        <sz val="24"/>
        <rFont val="Garamond"/>
        <family val="1"/>
      </rPr>
      <t>NOTA 3</t>
    </r>
    <r>
      <rPr>
        <sz val="24"/>
        <rFont val="Garamond"/>
        <family val="1"/>
      </rPr>
      <t>: Asi mismo, al realizar  la evaluación de la oferta economica se tendran en cuenta unicamente: ITEM 1 CCTV</t>
    </r>
    <r>
      <rPr>
        <sz val="24"/>
        <color theme="1"/>
        <rFont val="Garamond"/>
        <family val="1"/>
      </rPr>
      <t xml:space="preserve">, ITEM 2 INSTALACIÓN CCTV y ITEM 3 CONDUCTOR ESCOLTA.
</t>
    </r>
    <r>
      <rPr>
        <b/>
        <sz val="24"/>
        <color theme="1"/>
        <rFont val="Garamond"/>
        <family val="1"/>
      </rPr>
      <t>NOTA 4</t>
    </r>
    <r>
      <rPr>
        <sz val="24"/>
        <color theme="1"/>
        <rFont val="Garamond"/>
        <family val="1"/>
      </rPr>
      <t>: Los items 4 y 5, NO son ofertables, el modificar estos valores representa incurrir en causal de rechazo de la oferta economica.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</si>
</sst>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-* #,##0_-;\-* #,##0_-;_-* &quot;-&quot;_-;_-@_-"/>
    <numFmt numFmtId="44" formatCode="_-&quot;$&quot;\ * #,##0.00_-;\-&quot;$&quot;\ * #,##0.00_-;_-&quot;$&quot;\ 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6" formatCode="_-[$$-240A]\ * #,##0_-;\-[$$-240A]\ * #,##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Garamond"/>
      <family val="1"/>
    </font>
    <font>
      <sz val="8"/>
      <name val="Calibri"/>
      <family val="2"/>
      <scheme val="minor"/>
    </font>
    <font>
      <sz val="24"/>
      <color theme="1"/>
      <name val="Garamond"/>
      <family val="1"/>
    </font>
    <font>
      <sz val="24"/>
      <color rgb="FFFFFF00"/>
      <name val="Garamond"/>
      <family val="1"/>
    </font>
    <font>
      <sz val="24"/>
      <name val="Garamond"/>
      <family val="1"/>
    </font>
    <font>
      <b/>
      <sz val="24"/>
      <color theme="1"/>
      <name val="Garamond"/>
      <family val="1"/>
    </font>
    <font>
      <b/>
      <sz val="24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Protection="1">
      <protection locked="0"/>
    </xf>
    <xf numFmtId="164" fontId="4" fillId="7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Protection="1">
      <protection locked="0"/>
    </xf>
    <xf numFmtId="0" fontId="2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44" fontId="4" fillId="0" borderId="0" xfId="1" applyFont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4" fontId="5" fillId="6" borderId="1" xfId="0" applyNumberFormat="1" applyFont="1" applyFill="1" applyBorder="1" applyProtection="1"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 applyProtection="1">
      <alignment horizontal="right" vertical="center"/>
      <protection hidden="1"/>
    </xf>
    <xf numFmtId="166" fontId="5" fillId="6" borderId="1" xfId="0" applyNumberFormat="1" applyFont="1" applyFill="1" applyBorder="1" applyAlignment="1" applyProtection="1">
      <alignment horizontal="center" vertical="center"/>
      <protection hidden="1"/>
    </xf>
    <xf numFmtId="1" fontId="2" fillId="2" borderId="1" xfId="1" applyNumberFormat="1" applyFont="1" applyFill="1" applyBorder="1" applyAlignment="1" applyProtection="1">
      <alignment horizontal="center" vertical="center"/>
    </xf>
    <xf numFmtId="44" fontId="2" fillId="2" borderId="1" xfId="1" applyFont="1" applyFill="1" applyBorder="1" applyAlignment="1" applyProtection="1">
      <alignment horizontal="left" vertical="center" wrapText="1"/>
    </xf>
    <xf numFmtId="165" fontId="5" fillId="6" borderId="1" xfId="1" applyNumberFormat="1" applyFont="1" applyFill="1" applyBorder="1" applyAlignment="1" applyProtection="1">
      <alignment vertical="center"/>
      <protection hidden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4" borderId="1" xfId="0" applyFont="1" applyFill="1" applyBorder="1"/>
    <xf numFmtId="0" fontId="5" fillId="4" borderId="1" xfId="0" applyFont="1" applyFill="1" applyBorder="1"/>
    <xf numFmtId="165" fontId="5" fillId="4" borderId="1" xfId="1" applyNumberFormat="1" applyFont="1" applyFill="1" applyBorder="1" applyProtection="1"/>
    <xf numFmtId="165" fontId="4" fillId="0" borderId="1" xfId="1" applyNumberFormat="1" applyFont="1" applyBorder="1" applyProtection="1">
      <protection hidden="1"/>
    </xf>
    <xf numFmtId="166" fontId="5" fillId="6" borderId="1" xfId="1" applyNumberFormat="1" applyFont="1" applyFill="1" applyBorder="1" applyProtection="1">
      <protection hidden="1"/>
    </xf>
    <xf numFmtId="41" fontId="4" fillId="7" borderId="1" xfId="0" applyNumberFormat="1" applyFont="1" applyFill="1" applyBorder="1" applyAlignment="1" applyProtection="1">
      <alignment horizontal="left" vertical="center" wrapText="1"/>
      <protection locked="0"/>
    </xf>
    <xf numFmtId="41" fontId="4" fillId="2" borderId="1" xfId="0" applyNumberFormat="1" applyFont="1" applyFill="1" applyBorder="1" applyAlignment="1" applyProtection="1">
      <alignment horizontal="left" vertical="center" wrapText="1"/>
      <protection hidden="1"/>
    </xf>
    <xf numFmtId="41" fontId="5" fillId="6" borderId="1" xfId="0" applyNumberFormat="1" applyFont="1" applyFill="1" applyBorder="1" applyProtection="1">
      <protection hidden="1"/>
    </xf>
    <xf numFmtId="41" fontId="5" fillId="6" borderId="1" xfId="0" applyNumberFormat="1" applyFont="1" applyFill="1" applyBorder="1" applyAlignment="1" applyProtection="1">
      <alignment vertical="center"/>
      <protection hidden="1"/>
    </xf>
    <xf numFmtId="0" fontId="2" fillId="10" borderId="1" xfId="0" applyFont="1" applyFill="1" applyBorder="1" applyAlignment="1">
      <alignment horizontal="center" vertical="center"/>
    </xf>
    <xf numFmtId="1" fontId="2" fillId="10" borderId="1" xfId="1" applyNumberFormat="1" applyFont="1" applyFill="1" applyBorder="1" applyAlignment="1" applyProtection="1">
      <alignment horizontal="center" vertical="center"/>
    </xf>
    <xf numFmtId="166" fontId="5" fillId="4" borderId="1" xfId="0" applyNumberFormat="1" applyFont="1" applyFill="1" applyBorder="1"/>
    <xf numFmtId="165" fontId="4" fillId="0" borderId="1" xfId="1" applyNumberFormat="1" applyFont="1" applyFill="1" applyBorder="1" applyProtection="1">
      <protection hidden="1"/>
    </xf>
    <xf numFmtId="41" fontId="5" fillId="4" borderId="1" xfId="0" applyNumberFormat="1" applyFont="1" applyFill="1" applyBorder="1" applyAlignment="1" applyProtection="1">
      <alignment vertical="center"/>
      <protection hidden="1"/>
    </xf>
    <xf numFmtId="41" fontId="5" fillId="4" borderId="1" xfId="0" applyNumberFormat="1" applyFont="1" applyFill="1" applyBorder="1" applyProtection="1">
      <protection hidden="1"/>
    </xf>
    <xf numFmtId="164" fontId="5" fillId="4" borderId="1" xfId="0" applyNumberFormat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</xf>
    <xf numFmtId="0" fontId="4" fillId="4" borderId="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A5CBE36B-A290-4D76-9295-34DC175F093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50"/>
  <sheetViews>
    <sheetView tabSelected="1" view="pageBreakPreview" zoomScale="34" zoomScaleNormal="52" zoomScaleSheetLayoutView="34" workbookViewId="0">
      <selection activeCell="G6" sqref="G6"/>
    </sheetView>
  </sheetViews>
  <sheetFormatPr baseColWidth="10" defaultColWidth="11.453125" defaultRowHeight="13" x14ac:dyDescent="0.3"/>
  <cols>
    <col min="1" max="1" width="11.453125" style="1"/>
    <col min="2" max="2" width="15.1796875" style="1" customWidth="1"/>
    <col min="3" max="3" width="11.54296875" style="1" bestFit="1" customWidth="1"/>
    <col min="4" max="4" width="12.7265625" style="1" customWidth="1"/>
    <col min="5" max="6" width="28.81640625" style="1" customWidth="1"/>
    <col min="7" max="7" width="21.453125" style="1" customWidth="1"/>
    <col min="8" max="8" width="34.81640625" style="1" customWidth="1"/>
    <col min="9" max="9" width="28.26953125" style="1" customWidth="1"/>
    <col min="10" max="10" width="31.81640625" style="1" customWidth="1"/>
    <col min="11" max="11" width="42" style="1" customWidth="1"/>
    <col min="12" max="12" width="56.26953125" style="1" customWidth="1"/>
    <col min="13" max="16384" width="11.453125" style="1"/>
  </cols>
  <sheetData>
    <row r="3" spans="2:12" ht="27" customHeight="1" x14ac:dyDescent="0.3">
      <c r="B3" s="58" t="s">
        <v>53</v>
      </c>
      <c r="C3" s="58"/>
      <c r="D3" s="58"/>
      <c r="E3" s="58"/>
      <c r="F3" s="58"/>
      <c r="G3" s="58"/>
      <c r="I3" s="61" t="s">
        <v>58</v>
      </c>
      <c r="J3" s="62"/>
      <c r="K3" s="62"/>
      <c r="L3" s="62"/>
    </row>
    <row r="4" spans="2:12" ht="39" x14ac:dyDescent="0.3">
      <c r="B4" s="56" t="s">
        <v>2</v>
      </c>
      <c r="C4" s="11" t="s">
        <v>8</v>
      </c>
      <c r="D4" s="10" t="s">
        <v>47</v>
      </c>
      <c r="E4" s="10" t="s">
        <v>0</v>
      </c>
      <c r="F4" s="14" t="s">
        <v>17</v>
      </c>
      <c r="G4" s="14" t="s">
        <v>18</v>
      </c>
      <c r="I4" s="62"/>
      <c r="J4" s="62"/>
      <c r="K4" s="62"/>
      <c r="L4" s="62"/>
    </row>
    <row r="5" spans="2:12" ht="36" customHeight="1" x14ac:dyDescent="0.3">
      <c r="B5" s="56"/>
      <c r="C5" s="12">
        <v>2</v>
      </c>
      <c r="D5" s="12">
        <v>12</v>
      </c>
      <c r="E5" s="13" t="s">
        <v>11</v>
      </c>
      <c r="F5" s="37"/>
      <c r="G5" s="38">
        <f>F5*C5</f>
        <v>0</v>
      </c>
      <c r="I5" s="62"/>
      <c r="J5" s="62"/>
      <c r="K5" s="62"/>
      <c r="L5" s="62"/>
    </row>
    <row r="6" spans="2:12" ht="26" x14ac:dyDescent="0.3">
      <c r="B6" s="56"/>
      <c r="C6" s="12">
        <v>4</v>
      </c>
      <c r="D6" s="12">
        <v>12</v>
      </c>
      <c r="E6" s="13" t="s">
        <v>12</v>
      </c>
      <c r="F6" s="37"/>
      <c r="G6" s="38">
        <f>F6*C6</f>
        <v>0</v>
      </c>
      <c r="I6" s="62"/>
      <c r="J6" s="62"/>
      <c r="K6" s="62"/>
      <c r="L6" s="62"/>
    </row>
    <row r="7" spans="2:12" ht="26" x14ac:dyDescent="0.3">
      <c r="B7" s="56"/>
      <c r="C7" s="12">
        <v>12</v>
      </c>
      <c r="D7" s="12">
        <v>12</v>
      </c>
      <c r="E7" s="13" t="s">
        <v>13</v>
      </c>
      <c r="F7" s="37"/>
      <c r="G7" s="38">
        <f>F7*C7</f>
        <v>0</v>
      </c>
      <c r="I7" s="62"/>
      <c r="J7" s="62"/>
      <c r="K7" s="62"/>
      <c r="L7" s="62"/>
    </row>
    <row r="8" spans="2:12" x14ac:dyDescent="0.3">
      <c r="B8" s="56"/>
      <c r="C8" s="12">
        <v>2</v>
      </c>
      <c r="D8" s="12">
        <v>12</v>
      </c>
      <c r="E8" s="13" t="s">
        <v>14</v>
      </c>
      <c r="F8" s="37"/>
      <c r="G8" s="38">
        <f>F8*C8</f>
        <v>0</v>
      </c>
      <c r="I8" s="62"/>
      <c r="J8" s="62"/>
      <c r="K8" s="62"/>
      <c r="L8" s="62"/>
    </row>
    <row r="9" spans="2:12" x14ac:dyDescent="0.3">
      <c r="B9" s="56"/>
      <c r="C9" s="12">
        <v>4</v>
      </c>
      <c r="D9" s="12">
        <v>12</v>
      </c>
      <c r="E9" s="13" t="s">
        <v>15</v>
      </c>
      <c r="F9" s="37"/>
      <c r="G9" s="38">
        <f>F9*C9</f>
        <v>0</v>
      </c>
      <c r="I9" s="62"/>
      <c r="J9" s="62"/>
      <c r="K9" s="62"/>
      <c r="L9" s="62"/>
    </row>
    <row r="10" spans="2:12" x14ac:dyDescent="0.3">
      <c r="B10" s="59" t="s">
        <v>7</v>
      </c>
      <c r="C10" s="59"/>
      <c r="D10" s="59"/>
      <c r="E10" s="59"/>
      <c r="F10" s="45">
        <f>SUM(F5:F9)</f>
        <v>0</v>
      </c>
      <c r="G10" s="40">
        <f>SUM(G5:G9)</f>
        <v>0</v>
      </c>
      <c r="I10" s="62"/>
      <c r="J10" s="62"/>
      <c r="K10" s="62"/>
      <c r="L10" s="62"/>
    </row>
    <row r="11" spans="2:12" x14ac:dyDescent="0.3">
      <c r="B11" s="3"/>
      <c r="C11" s="3"/>
      <c r="D11" s="3"/>
      <c r="E11" s="3"/>
      <c r="F11" s="4"/>
      <c r="G11" s="4"/>
      <c r="I11" s="62"/>
      <c r="J11" s="62"/>
      <c r="K11" s="62"/>
      <c r="L11" s="62"/>
    </row>
    <row r="12" spans="2:12" x14ac:dyDescent="0.3">
      <c r="I12" s="62"/>
      <c r="J12" s="62"/>
      <c r="K12" s="62"/>
      <c r="L12" s="62"/>
    </row>
    <row r="13" spans="2:12" ht="40.5" customHeight="1" x14ac:dyDescent="0.3">
      <c r="B13" s="58" t="s">
        <v>54</v>
      </c>
      <c r="C13" s="58"/>
      <c r="D13" s="58"/>
      <c r="E13" s="58"/>
      <c r="F13" s="58"/>
      <c r="G13" s="58"/>
      <c r="I13" s="62"/>
      <c r="J13" s="62"/>
      <c r="K13" s="62"/>
      <c r="L13" s="62"/>
    </row>
    <row r="14" spans="2:12" ht="39" x14ac:dyDescent="0.3">
      <c r="B14" s="56" t="s">
        <v>5</v>
      </c>
      <c r="C14" s="11" t="s">
        <v>8</v>
      </c>
      <c r="D14" s="10" t="s">
        <v>47</v>
      </c>
      <c r="E14" s="10" t="s">
        <v>0</v>
      </c>
      <c r="F14" s="14" t="s">
        <v>17</v>
      </c>
      <c r="G14" s="14" t="s">
        <v>16</v>
      </c>
      <c r="I14" s="62"/>
      <c r="J14" s="62"/>
      <c r="K14" s="62"/>
      <c r="L14" s="62"/>
    </row>
    <row r="15" spans="2:12" ht="37" customHeight="1" x14ac:dyDescent="0.3">
      <c r="B15" s="56"/>
      <c r="C15" s="16">
        <v>2</v>
      </c>
      <c r="D15" s="16" t="s">
        <v>48</v>
      </c>
      <c r="E15" s="17" t="s">
        <v>9</v>
      </c>
      <c r="F15" s="37"/>
      <c r="G15" s="38">
        <f>F15*C15</f>
        <v>0</v>
      </c>
      <c r="I15" s="62"/>
      <c r="J15" s="62"/>
      <c r="K15" s="62"/>
      <c r="L15" s="62"/>
    </row>
    <row r="16" spans="2:12" ht="36" customHeight="1" x14ac:dyDescent="0.3">
      <c r="B16" s="57" t="s">
        <v>19</v>
      </c>
      <c r="C16" s="57"/>
      <c r="D16" s="57"/>
      <c r="E16" s="57"/>
      <c r="F16" s="46">
        <f>SUM(F15)</f>
        <v>0</v>
      </c>
      <c r="G16" s="39">
        <f>SUM(G15)</f>
        <v>0</v>
      </c>
      <c r="I16" s="62"/>
      <c r="J16" s="62"/>
      <c r="K16" s="62"/>
      <c r="L16" s="62"/>
    </row>
    <row r="17" spans="2:12" ht="12.75" customHeight="1" x14ac:dyDescent="0.3">
      <c r="B17" s="5"/>
      <c r="C17" s="5"/>
      <c r="D17" s="5"/>
      <c r="E17" s="5"/>
      <c r="F17" s="6"/>
      <c r="G17" s="6"/>
      <c r="I17" s="62"/>
      <c r="J17" s="62"/>
      <c r="K17" s="62"/>
      <c r="L17" s="62"/>
    </row>
    <row r="18" spans="2:12" x14ac:dyDescent="0.3">
      <c r="B18" s="60" t="s">
        <v>55</v>
      </c>
      <c r="C18" s="60"/>
      <c r="D18" s="60"/>
      <c r="E18" s="60"/>
      <c r="F18" s="60"/>
      <c r="G18" s="60"/>
      <c r="I18" s="62"/>
      <c r="J18" s="62"/>
      <c r="K18" s="62"/>
      <c r="L18" s="62"/>
    </row>
    <row r="19" spans="2:12" ht="39" x14ac:dyDescent="0.3">
      <c r="B19" s="56" t="s">
        <v>6</v>
      </c>
      <c r="C19" s="11" t="s">
        <v>8</v>
      </c>
      <c r="D19" s="10" t="s">
        <v>47</v>
      </c>
      <c r="E19" s="10" t="s">
        <v>0</v>
      </c>
      <c r="F19" s="14" t="s">
        <v>4</v>
      </c>
      <c r="G19" s="14" t="s">
        <v>1</v>
      </c>
      <c r="I19" s="62"/>
      <c r="J19" s="62"/>
      <c r="K19" s="62"/>
      <c r="L19" s="62"/>
    </row>
    <row r="20" spans="2:12" ht="61.5" customHeight="1" x14ac:dyDescent="0.3">
      <c r="B20" s="56"/>
      <c r="C20" s="16">
        <v>1</v>
      </c>
      <c r="D20" s="16">
        <v>12</v>
      </c>
      <c r="E20" s="17" t="s">
        <v>3</v>
      </c>
      <c r="F20" s="2"/>
      <c r="G20" s="15">
        <f>F20*C20</f>
        <v>0</v>
      </c>
    </row>
    <row r="21" spans="2:12" ht="14.5" customHeight="1" x14ac:dyDescent="0.3">
      <c r="B21" s="59" t="s">
        <v>10</v>
      </c>
      <c r="C21" s="59"/>
      <c r="D21" s="59"/>
      <c r="E21" s="59"/>
      <c r="F21" s="47">
        <f>SUM(F20)</f>
        <v>0</v>
      </c>
      <c r="G21" s="18">
        <f>SUM(G20)</f>
        <v>0</v>
      </c>
    </row>
    <row r="24" spans="2:12" ht="14.5" customHeight="1" x14ac:dyDescent="0.35">
      <c r="B24" s="54" t="s">
        <v>56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2:12" ht="72.5" x14ac:dyDescent="0.3">
      <c r="B25" s="52" t="s">
        <v>21</v>
      </c>
      <c r="C25" s="19" t="s">
        <v>42</v>
      </c>
      <c r="D25" s="10" t="s">
        <v>47</v>
      </c>
      <c r="E25" s="19" t="s">
        <v>20</v>
      </c>
      <c r="F25" s="19" t="s">
        <v>43</v>
      </c>
      <c r="G25" s="19" t="s">
        <v>36</v>
      </c>
      <c r="H25" s="19" t="s">
        <v>37</v>
      </c>
      <c r="I25" s="19" t="s">
        <v>38</v>
      </c>
      <c r="J25" s="19" t="s">
        <v>39</v>
      </c>
      <c r="K25" s="19" t="s">
        <v>40</v>
      </c>
      <c r="L25" s="20" t="s">
        <v>41</v>
      </c>
    </row>
    <row r="26" spans="2:12" ht="58" x14ac:dyDescent="0.3">
      <c r="B26" s="53"/>
      <c r="C26" s="21">
        <v>2</v>
      </c>
      <c r="D26" s="41"/>
      <c r="E26" s="22" t="s">
        <v>46</v>
      </c>
      <c r="F26" s="48">
        <v>13019490</v>
      </c>
      <c r="G26" s="23">
        <f>+F26*10%</f>
        <v>1301949</v>
      </c>
      <c r="H26" s="23">
        <f>+F26+G26</f>
        <v>14321439</v>
      </c>
      <c r="I26" s="23">
        <f>+H26*0.1</f>
        <v>1432143.9000000001</v>
      </c>
      <c r="J26" s="23">
        <f>ROUND(+I26*0.19,0)</f>
        <v>272107</v>
      </c>
      <c r="K26" s="23">
        <f>+ROUND((H26+J26),0)</f>
        <v>14593546</v>
      </c>
      <c r="L26" s="24">
        <f>+K26*C26</f>
        <v>29187092</v>
      </c>
    </row>
    <row r="27" spans="2:12" ht="14.5" x14ac:dyDescent="0.35">
      <c r="B27" s="7"/>
      <c r="C27" s="8"/>
      <c r="D27" s="8"/>
      <c r="E27" s="8"/>
      <c r="F27" s="8"/>
      <c r="G27" s="8"/>
      <c r="H27" s="8"/>
      <c r="I27" s="8"/>
      <c r="J27" s="8"/>
      <c r="K27" s="8"/>
    </row>
    <row r="28" spans="2:12" ht="14.5" x14ac:dyDescent="0.35">
      <c r="B28" s="7"/>
      <c r="C28" s="8"/>
      <c r="D28" s="8"/>
      <c r="E28" s="8"/>
      <c r="F28" s="8"/>
      <c r="G28" s="8"/>
      <c r="H28" s="8"/>
      <c r="I28" s="8"/>
      <c r="J28" s="8"/>
      <c r="K28" s="8"/>
    </row>
    <row r="29" spans="2:12" ht="14.5" customHeight="1" x14ac:dyDescent="0.35">
      <c r="B29" s="54" t="s">
        <v>56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2:12" ht="70" customHeight="1" x14ac:dyDescent="0.3">
      <c r="B30" s="52" t="s">
        <v>57</v>
      </c>
      <c r="C30" s="19" t="s">
        <v>42</v>
      </c>
      <c r="D30" s="10" t="s">
        <v>47</v>
      </c>
      <c r="E30" s="19" t="s">
        <v>20</v>
      </c>
      <c r="F30" s="19" t="s">
        <v>43</v>
      </c>
      <c r="G30" s="19" t="s">
        <v>36</v>
      </c>
      <c r="H30" s="19" t="s">
        <v>37</v>
      </c>
      <c r="I30" s="19" t="s">
        <v>38</v>
      </c>
      <c r="J30" s="19" t="s">
        <v>39</v>
      </c>
      <c r="K30" s="19" t="s">
        <v>40</v>
      </c>
      <c r="L30" s="20" t="s">
        <v>41</v>
      </c>
    </row>
    <row r="31" spans="2:12" s="9" customFormat="1" ht="58" x14ac:dyDescent="0.35">
      <c r="B31" s="53"/>
      <c r="C31" s="25">
        <v>2</v>
      </c>
      <c r="D31" s="42"/>
      <c r="E31" s="26" t="s">
        <v>45</v>
      </c>
      <c r="F31" s="48">
        <v>13233014.999999998</v>
      </c>
      <c r="G31" s="23">
        <f>+F31*0.1</f>
        <v>1323301.5</v>
      </c>
      <c r="H31" s="23">
        <f>+F31+G31</f>
        <v>14556316.499999998</v>
      </c>
      <c r="I31" s="23">
        <f>+H31*0.1</f>
        <v>1455631.65</v>
      </c>
      <c r="J31" s="23">
        <f>+I31*0.19</f>
        <v>276570.0135</v>
      </c>
      <c r="K31" s="23">
        <f>+ROUND((H31+J31),0)</f>
        <v>14832887</v>
      </c>
      <c r="L31" s="27">
        <f>+K31*C31</f>
        <v>29665774</v>
      </c>
    </row>
    <row r="33" spans="5:7" x14ac:dyDescent="0.3">
      <c r="E33" s="55" t="s">
        <v>44</v>
      </c>
      <c r="F33" s="55"/>
      <c r="G33" s="55"/>
    </row>
    <row r="34" spans="5:7" ht="26" x14ac:dyDescent="0.3">
      <c r="E34" s="28" t="s">
        <v>22</v>
      </c>
      <c r="F34" s="28" t="s">
        <v>34</v>
      </c>
      <c r="G34" s="29" t="s">
        <v>35</v>
      </c>
    </row>
    <row r="35" spans="5:7" x14ac:dyDescent="0.3">
      <c r="E35" s="30" t="s">
        <v>23</v>
      </c>
      <c r="F35" s="31">
        <v>8</v>
      </c>
      <c r="G35" s="35">
        <f>+G16+(((G$10+G$21+L$26)/30)*F35)</f>
        <v>7783224.5333333332</v>
      </c>
    </row>
    <row r="36" spans="5:7" x14ac:dyDescent="0.3">
      <c r="E36" s="30" t="s">
        <v>24</v>
      </c>
      <c r="F36" s="31">
        <v>30</v>
      </c>
      <c r="G36" s="35">
        <f t="shared" ref="G36:G37" si="0">+G17+(((G$10+G$21+L$26)/30)*F36)</f>
        <v>29187092</v>
      </c>
    </row>
    <row r="37" spans="5:7" x14ac:dyDescent="0.3">
      <c r="E37" s="30" t="s">
        <v>25</v>
      </c>
      <c r="F37" s="31">
        <v>30</v>
      </c>
      <c r="G37" s="35">
        <f t="shared" si="0"/>
        <v>29187092</v>
      </c>
    </row>
    <row r="38" spans="5:7" x14ac:dyDescent="0.3">
      <c r="E38" s="30" t="s">
        <v>26</v>
      </c>
      <c r="F38" s="31">
        <v>30</v>
      </c>
      <c r="G38" s="44">
        <f>+G$10+G$21+((((L$26/30)*14))+((L$31/30)*16))</f>
        <v>29442389.066666666</v>
      </c>
    </row>
    <row r="39" spans="5:7" x14ac:dyDescent="0.3">
      <c r="E39" s="30" t="s">
        <v>27</v>
      </c>
      <c r="F39" s="31">
        <v>30</v>
      </c>
      <c r="G39" s="35">
        <f>+(((G$10+G$21+L$31)/30)*F39)</f>
        <v>29665774</v>
      </c>
    </row>
    <row r="40" spans="5:7" x14ac:dyDescent="0.3">
      <c r="E40" s="30" t="s">
        <v>28</v>
      </c>
      <c r="F40" s="31">
        <v>30</v>
      </c>
      <c r="G40" s="35">
        <f t="shared" ref="G40:G47" si="1">+(((G$10+G$21+L$31)/30)*F40)</f>
        <v>29665774</v>
      </c>
    </row>
    <row r="41" spans="5:7" x14ac:dyDescent="0.3">
      <c r="E41" s="30" t="s">
        <v>29</v>
      </c>
      <c r="F41" s="31">
        <v>30</v>
      </c>
      <c r="G41" s="35">
        <f t="shared" si="1"/>
        <v>29665774</v>
      </c>
    </row>
    <row r="42" spans="5:7" x14ac:dyDescent="0.3">
      <c r="E42" s="30" t="s">
        <v>30</v>
      </c>
      <c r="F42" s="31">
        <v>30</v>
      </c>
      <c r="G42" s="35">
        <f t="shared" si="1"/>
        <v>29665774</v>
      </c>
    </row>
    <row r="43" spans="5:7" x14ac:dyDescent="0.3">
      <c r="E43" s="30" t="s">
        <v>31</v>
      </c>
      <c r="F43" s="31">
        <v>30</v>
      </c>
      <c r="G43" s="35">
        <f t="shared" si="1"/>
        <v>29665774</v>
      </c>
    </row>
    <row r="44" spans="5:7" x14ac:dyDescent="0.3">
      <c r="E44" s="30" t="s">
        <v>49</v>
      </c>
      <c r="F44" s="31">
        <v>30</v>
      </c>
      <c r="G44" s="35">
        <f t="shared" si="1"/>
        <v>29665774</v>
      </c>
    </row>
    <row r="45" spans="5:7" x14ac:dyDescent="0.3">
      <c r="E45" s="30" t="s">
        <v>50</v>
      </c>
      <c r="F45" s="31">
        <v>30</v>
      </c>
      <c r="G45" s="35">
        <f t="shared" si="1"/>
        <v>29665774</v>
      </c>
    </row>
    <row r="46" spans="5:7" x14ac:dyDescent="0.3">
      <c r="E46" s="30" t="s">
        <v>51</v>
      </c>
      <c r="F46" s="31">
        <v>30</v>
      </c>
      <c r="G46" s="35">
        <f t="shared" si="1"/>
        <v>29665774</v>
      </c>
    </row>
    <row r="47" spans="5:7" x14ac:dyDescent="0.3">
      <c r="E47" s="30" t="s">
        <v>23</v>
      </c>
      <c r="F47" s="31">
        <v>22</v>
      </c>
      <c r="G47" s="35">
        <f t="shared" si="1"/>
        <v>21754900.933333334</v>
      </c>
    </row>
    <row r="48" spans="5:7" x14ac:dyDescent="0.3">
      <c r="E48" s="32" t="s">
        <v>32</v>
      </c>
      <c r="F48" s="33">
        <f>SUM(F35:F47)</f>
        <v>360</v>
      </c>
      <c r="G48" s="36">
        <f>SUM(G35:G47)</f>
        <v>354680890.53333336</v>
      </c>
    </row>
    <row r="49" spans="5:7" x14ac:dyDescent="0.3">
      <c r="E49" s="50" t="s">
        <v>33</v>
      </c>
      <c r="F49" s="51"/>
      <c r="G49" s="34">
        <v>650000000</v>
      </c>
    </row>
    <row r="50" spans="5:7" ht="60" customHeight="1" x14ac:dyDescent="0.3">
      <c r="E50" s="49" t="s">
        <v>52</v>
      </c>
      <c r="F50" s="49"/>
      <c r="G50" s="43">
        <f>+G49-G48</f>
        <v>295319109.46666664</v>
      </c>
    </row>
  </sheetData>
  <sheetProtection algorithmName="SHA-512" hashValue="/CT7Yr+tjQoKmvgOddmAnrEcK2byAUuQOxhoJ6eAvauZRiRHEocrJfDETvPmdGw0kb4SDW6Ac6EWsFer15AAHg==" saltValue="Qzb5LbolriqeyWUGZnOiIQ==" spinCount="100000" sheet="1" objects="1" scenarios="1"/>
  <mergeCells count="17">
    <mergeCell ref="B4:B9"/>
    <mergeCell ref="B16:E16"/>
    <mergeCell ref="B3:G3"/>
    <mergeCell ref="B10:E10"/>
    <mergeCell ref="B24:L24"/>
    <mergeCell ref="B21:E21"/>
    <mergeCell ref="B18:G18"/>
    <mergeCell ref="B19:B20"/>
    <mergeCell ref="B13:G13"/>
    <mergeCell ref="B14:B15"/>
    <mergeCell ref="I3:L19"/>
    <mergeCell ref="E50:F50"/>
    <mergeCell ref="E49:F49"/>
    <mergeCell ref="B25:B26"/>
    <mergeCell ref="B29:L29"/>
    <mergeCell ref="B30:B31"/>
    <mergeCell ref="E33:G33"/>
  </mergeCells>
  <phoneticPr fontId="7" type="noConversion"/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Company>Fondo de Desarrollo Local de Sumapaz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Sumapaz</dc:creator>
  <cp:lastModifiedBy>Jesus David Aldana Garcia</cp:lastModifiedBy>
  <dcterms:created xsi:type="dcterms:W3CDTF">2022-02-15T23:04:52Z</dcterms:created>
  <dcterms:modified xsi:type="dcterms:W3CDTF">2025-03-29T23:02:32Z</dcterms:modified>
</cp:coreProperties>
</file>